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13 ЗРА\Прил к объявлению ВСНК.13\"/>
    </mc:Choice>
  </mc:AlternateContent>
  <bookViews>
    <workbookView xWindow="720" yWindow="405" windowWidth="27555" windowHeight="12555"/>
  </bookViews>
  <sheets>
    <sheet name="пономенклатурный" sheetId="1" r:id="rId1"/>
  </sheets>
  <definedNames>
    <definedName name="_xlnm._FilterDatabase" localSheetId="0" hidden="1">пономенклатурный!$A$13:$G$47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7">#REF!</definedName>
    <definedName name="DATA8">#REF!</definedName>
    <definedName name="DATA9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_xlnm.Print_Area" localSheetId="0">пономенклатурный!$A$1:$G$40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</calcChain>
</file>

<file path=xl/sharedStrings.xml><?xml version="1.0" encoding="utf-8"?>
<sst xmlns="http://schemas.openxmlformats.org/spreadsheetml/2006/main" count="148" uniqueCount="84">
  <si>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</si>
  <si>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</si>
  <si>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</si>
  <si>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</si>
  <si>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</si>
  <si>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</si>
  <si>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</si>
  <si>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</si>
  <si>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</si>
  <si>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</si>
  <si>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</si>
  <si>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Красноярский край, Красноярский край, 
Эвенкийский муниципальный район, Юрубчено-Тохомское м/р</t>
  </si>
  <si>
    <t>декабрь 2017</t>
  </si>
  <si>
    <t>июнь 2017</t>
  </si>
  <si>
    <t>октябрь 2017</t>
  </si>
  <si>
    <t>сентябрь 2017</t>
  </si>
  <si>
    <t>ШТ</t>
  </si>
  <si>
    <t>Наименование лота: «Запорно-регулирующая арматура»</t>
  </si>
  <si>
    <t>Лот ВСНК.13</t>
  </si>
  <si>
    <t>1040879</t>
  </si>
  <si>
    <t>Прокладка А-80-16ПОН</t>
  </si>
  <si>
    <t>1118777</t>
  </si>
  <si>
    <t>Прокладка А-100-1,6ПОН</t>
  </si>
  <si>
    <t>1118778</t>
  </si>
  <si>
    <t>Прокладка А-150-1,6ПОН</t>
  </si>
  <si>
    <t>1122561</t>
  </si>
  <si>
    <t>Прокладка А-200-1,6ПОН</t>
  </si>
  <si>
    <t>1123351</t>
  </si>
  <si>
    <t>Прокладка А-200-16ПМБ</t>
  </si>
  <si>
    <t>август 2018</t>
  </si>
  <si>
    <t>1265488</t>
  </si>
  <si>
    <t>Прокладка А-250-16ПМБ</t>
  </si>
  <si>
    <t>1289617</t>
  </si>
  <si>
    <t>Клапан дыхательный СМДК-50 АА</t>
  </si>
  <si>
    <t>май 2016</t>
  </si>
  <si>
    <t>1450062</t>
  </si>
  <si>
    <t>Фильтр FVF 32х16 065B7729</t>
  </si>
  <si>
    <t>1477020</t>
  </si>
  <si>
    <t>Задвижка ЗС 100.16.3330 100х16 ХЛ1 A фл.</t>
  </si>
  <si>
    <t>КМП</t>
  </si>
  <si>
    <t>май 2017</t>
  </si>
  <si>
    <t>1601422</t>
  </si>
  <si>
    <t>Блок №175 17лс25нж ПУ25-40-03ХЛ1 ПУ50 №2</t>
  </si>
  <si>
    <t>январь 2015</t>
  </si>
  <si>
    <t>1651515</t>
  </si>
  <si>
    <t>Задвижка 30лс941нж 250х16 эл/пр фл. кр.</t>
  </si>
  <si>
    <t>ноябрь 2015</t>
  </si>
  <si>
    <t>1694635</t>
  </si>
  <si>
    <t>Кран 11лс03пф 100х16 фл.кр.</t>
  </si>
  <si>
    <t>декабрь 2015</t>
  </si>
  <si>
    <t>1751250</t>
  </si>
  <si>
    <t>Клапан ЭРС 6 33 100/16 T225 С УХЛ1 фл</t>
  </si>
  <si>
    <t>октябрь 2015</t>
  </si>
  <si>
    <t>1768497</t>
  </si>
  <si>
    <t>Кран шаровой Neway 500х40 20BS3R LF2 фл.</t>
  </si>
  <si>
    <t>1821339</t>
  </si>
  <si>
    <t>Клапан запорный КВД 50х400 ХЛ1 A фл.кр.</t>
  </si>
  <si>
    <t>февраль 2016</t>
  </si>
  <si>
    <t>1950173</t>
  </si>
  <si>
    <t>Затвор КВ-3Ф-400-1,6-2-Ст-М-НЖ-Б-УХЛ1 фл</t>
  </si>
  <si>
    <t>ноябрь 2016</t>
  </si>
  <si>
    <t>1982675</t>
  </si>
  <si>
    <t>Фланец ЦЕ-2-300(325х8)-4-09Г2С L-250 ВНП</t>
  </si>
  <si>
    <t>январь 2019</t>
  </si>
  <si>
    <t>2007197</t>
  </si>
  <si>
    <t>Клапан Valvitalia LTG1 100х25 Cv170 CF8M</t>
  </si>
  <si>
    <t>2007199</t>
  </si>
  <si>
    <t>Клапан Valvitalia LTG1 150х25 Cv350 CF8M</t>
  </si>
  <si>
    <t>2012635</t>
  </si>
  <si>
    <t>Фильтр Danfoss FVF 25х16 065B7742 фл.</t>
  </si>
  <si>
    <t>2042965</t>
  </si>
  <si>
    <t>Прокладка А-1000-1,6ПОН</t>
  </si>
  <si>
    <t>2042966</t>
  </si>
  <si>
    <t>Прокладка А-500-1,6ПОН</t>
  </si>
  <si>
    <t>2042967</t>
  </si>
  <si>
    <t>Прокладка А-300-1,6ПОН</t>
  </si>
  <si>
    <t>2042968</t>
  </si>
  <si>
    <t>Прокладка А-250-1,6ПОН</t>
  </si>
  <si>
    <t>2059913</t>
  </si>
  <si>
    <t>Прокладка А-1200-1,6ПОН</t>
  </si>
  <si>
    <t>2063980</t>
  </si>
  <si>
    <t>Кран TEMPER 6 83 45 150 150х16 ХЛ1 A фл.</t>
  </si>
  <si>
    <t>2094090</t>
  </si>
  <si>
    <t>Прокладка А-65-16 ПМБ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</si>
</sst>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view="pageBreakPreview" zoomScale="85" zoomScaleNormal="70" zoomScaleSheetLayoutView="85" workbookViewId="0">
      <selection activeCell="J43" sqref="J43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7" customWidth="1"/>
    <col min="5" max="5" width="11.28515625" style="25" bestFit="1" customWidth="1"/>
    <col min="6" max="6" width="46.7109375" customWidth="1"/>
    <col min="7" max="7" width="17" style="26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30" t="s">
        <v>0</v>
      </c>
      <c r="B2" s="30"/>
      <c r="C2" s="30"/>
      <c r="D2" s="31"/>
      <c r="E2" s="30"/>
      <c r="F2" s="30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2" t="s">
        <v>1</v>
      </c>
      <c r="B4" s="32"/>
      <c r="C4" s="32"/>
      <c r="D4" s="33"/>
      <c r="E4" s="32"/>
      <c r="F4" s="32"/>
      <c r="G4" s="32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4" t="s">
        <v>17</v>
      </c>
      <c r="B6" s="34"/>
      <c r="C6" s="34"/>
      <c r="D6" s="35"/>
      <c r="E6" s="34"/>
      <c r="F6" s="34"/>
      <c r="G6" s="34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2</v>
      </c>
      <c r="B8" s="10"/>
      <c r="C8" s="2"/>
      <c r="D8" s="3"/>
      <c r="E8" s="4"/>
      <c r="F8" s="5"/>
      <c r="G8" s="6"/>
    </row>
    <row r="9" spans="1:8" ht="23.25" customHeight="1" x14ac:dyDescent="0.35">
      <c r="A9" s="36" t="s">
        <v>18</v>
      </c>
      <c r="B9" s="36"/>
      <c r="C9" s="36"/>
      <c r="D9" s="37"/>
      <c r="E9" s="36"/>
      <c r="F9" s="36"/>
      <c r="G9" s="11"/>
    </row>
    <row r="10" spans="1:8" ht="23.25" customHeight="1" x14ac:dyDescent="0.35">
      <c r="A10" s="27"/>
      <c r="B10" s="27"/>
      <c r="C10" s="27"/>
      <c r="D10" s="28"/>
      <c r="E10" s="27"/>
      <c r="F10" s="27"/>
      <c r="G10" s="11"/>
    </row>
    <row r="11" spans="1:8" ht="15" customHeight="1" x14ac:dyDescent="0.25">
      <c r="A11" s="38" t="s">
        <v>3</v>
      </c>
      <c r="B11" s="38"/>
      <c r="C11" s="38"/>
      <c r="D11" s="39"/>
      <c r="E11" s="38"/>
      <c r="F11" s="38"/>
      <c r="G11" s="11"/>
    </row>
    <row r="12" spans="1:8" ht="23.25" x14ac:dyDescent="0.35">
      <c r="A12" s="27"/>
      <c r="B12" s="27"/>
      <c r="C12" s="27"/>
      <c r="D12" s="28"/>
      <c r="E12" s="12"/>
      <c r="F12" s="27"/>
      <c r="G12" s="11"/>
    </row>
    <row r="13" spans="1:8" s="17" customFormat="1" ht="32.25" customHeight="1" x14ac:dyDescent="0.25">
      <c r="A13" s="13" t="s">
        <v>4</v>
      </c>
      <c r="B13" s="13" t="s">
        <v>5</v>
      </c>
      <c r="C13" s="13" t="s">
        <v>6</v>
      </c>
      <c r="D13" s="14" t="s">
        <v>7</v>
      </c>
      <c r="E13" s="14" t="s">
        <v>8</v>
      </c>
      <c r="F13" s="13" t="s">
        <v>9</v>
      </c>
      <c r="G13" s="15" t="s">
        <v>10</v>
      </c>
      <c r="H13" s="16"/>
    </row>
    <row r="14" spans="1:8" ht="45" x14ac:dyDescent="0.25">
      <c r="A14" s="18">
        <v>1</v>
      </c>
      <c r="B14" s="19" t="s">
        <v>19</v>
      </c>
      <c r="C14" s="20" t="s">
        <v>20</v>
      </c>
      <c r="D14" s="20" t="s">
        <v>16</v>
      </c>
      <c r="E14" s="21">
        <v>12</v>
      </c>
      <c r="F14" s="22" t="s">
        <v>11</v>
      </c>
      <c r="G14" s="23" t="s">
        <v>14</v>
      </c>
    </row>
    <row r="15" spans="1:8" ht="45" x14ac:dyDescent="0.25">
      <c r="A15" s="24">
        <f>+A14+1</f>
        <v>2</v>
      </c>
      <c r="B15" s="19" t="s">
        <v>21</v>
      </c>
      <c r="C15" s="20" t="s">
        <v>22</v>
      </c>
      <c r="D15" s="20" t="s">
        <v>16</v>
      </c>
      <c r="E15" s="21">
        <v>2</v>
      </c>
      <c r="F15" s="22" t="s">
        <v>11</v>
      </c>
      <c r="G15" s="23" t="s">
        <v>14</v>
      </c>
    </row>
    <row r="16" spans="1:8" ht="45" x14ac:dyDescent="0.25">
      <c r="A16" s="24">
        <f t="shared" ref="A16:A40" si="0">+A15+1</f>
        <v>3</v>
      </c>
      <c r="B16" s="19" t="s">
        <v>23</v>
      </c>
      <c r="C16" s="20" t="s">
        <v>24</v>
      </c>
      <c r="D16" s="20" t="s">
        <v>16</v>
      </c>
      <c r="E16" s="21">
        <v>2</v>
      </c>
      <c r="F16" s="22" t="s">
        <v>11</v>
      </c>
      <c r="G16" s="23" t="s">
        <v>14</v>
      </c>
    </row>
    <row r="17" spans="1:8" ht="45" x14ac:dyDescent="0.25">
      <c r="A17" s="24">
        <f t="shared" si="0"/>
        <v>4</v>
      </c>
      <c r="B17" s="19" t="s">
        <v>25</v>
      </c>
      <c r="C17" s="20" t="s">
        <v>26</v>
      </c>
      <c r="D17" s="20" t="s">
        <v>16</v>
      </c>
      <c r="E17" s="21">
        <v>3</v>
      </c>
      <c r="F17" s="22" t="s">
        <v>11</v>
      </c>
      <c r="G17" s="23" t="s">
        <v>14</v>
      </c>
    </row>
    <row r="18" spans="1:8" ht="45" x14ac:dyDescent="0.25">
      <c r="A18" s="24">
        <f t="shared" si="0"/>
        <v>5</v>
      </c>
      <c r="B18" s="19" t="s">
        <v>27</v>
      </c>
      <c r="C18" s="20" t="s">
        <v>28</v>
      </c>
      <c r="D18" s="20" t="s">
        <v>16</v>
      </c>
      <c r="E18" s="21">
        <v>6</v>
      </c>
      <c r="F18" s="22" t="s">
        <v>11</v>
      </c>
      <c r="G18" s="23" t="s">
        <v>29</v>
      </c>
    </row>
    <row r="19" spans="1:8" ht="45" x14ac:dyDescent="0.25">
      <c r="A19" s="24">
        <f t="shared" si="0"/>
        <v>6</v>
      </c>
      <c r="B19" s="19" t="s">
        <v>30</v>
      </c>
      <c r="C19" s="20" t="s">
        <v>31</v>
      </c>
      <c r="D19" s="20" t="s">
        <v>16</v>
      </c>
      <c r="E19" s="21">
        <v>6</v>
      </c>
      <c r="F19" s="22" t="s">
        <v>11</v>
      </c>
      <c r="G19" s="23" t="s">
        <v>29</v>
      </c>
    </row>
    <row r="20" spans="1:8" ht="45" x14ac:dyDescent="0.25">
      <c r="A20" s="24">
        <f t="shared" si="0"/>
        <v>7</v>
      </c>
      <c r="B20" s="19" t="s">
        <v>32</v>
      </c>
      <c r="C20" s="20" t="s">
        <v>33</v>
      </c>
      <c r="D20" s="20" t="s">
        <v>16</v>
      </c>
      <c r="E20" s="21">
        <v>1</v>
      </c>
      <c r="F20" s="22" t="s">
        <v>11</v>
      </c>
      <c r="G20" s="23" t="s">
        <v>34</v>
      </c>
    </row>
    <row r="21" spans="1:8" ht="45" x14ac:dyDescent="0.25">
      <c r="A21" s="24">
        <f t="shared" si="0"/>
        <v>8</v>
      </c>
      <c r="B21" s="19" t="s">
        <v>35</v>
      </c>
      <c r="C21" s="20" t="s">
        <v>36</v>
      </c>
      <c r="D21" s="20" t="s">
        <v>16</v>
      </c>
      <c r="E21" s="21">
        <v>3</v>
      </c>
      <c r="F21" s="22" t="s">
        <v>11</v>
      </c>
      <c r="G21" s="23" t="s">
        <v>12</v>
      </c>
    </row>
    <row r="22" spans="1:8" ht="28.5" x14ac:dyDescent="0.25">
      <c r="A22" s="24">
        <f t="shared" si="0"/>
        <v>9</v>
      </c>
      <c r="B22" s="19" t="s">
        <v>37</v>
      </c>
      <c r="C22" s="20" t="s">
        <v>38</v>
      </c>
      <c r="D22" s="20" t="s">
        <v>39</v>
      </c>
      <c r="E22" s="21">
        <v>1</v>
      </c>
      <c r="F22" t="s">
        <v>11</v>
      </c>
      <c r="G22" s="23" t="s">
        <v>40</v>
      </c>
      <c r="H22" s="29"/>
    </row>
    <row r="23" spans="1:8" ht="45" x14ac:dyDescent="0.25">
      <c r="A23" s="24">
        <f t="shared" si="0"/>
        <v>10</v>
      </c>
      <c r="B23" s="19" t="s">
        <v>41</v>
      </c>
      <c r="C23" s="20" t="s">
        <v>42</v>
      </c>
      <c r="D23" s="20" t="s">
        <v>39</v>
      </c>
      <c r="E23" s="21">
        <v>1</v>
      </c>
      <c r="F23" s="22" t="s">
        <v>11</v>
      </c>
      <c r="G23" s="23" t="s">
        <v>43</v>
      </c>
    </row>
    <row r="24" spans="1:8" ht="45" x14ac:dyDescent="0.25">
      <c r="A24" s="24">
        <f t="shared" si="0"/>
        <v>11</v>
      </c>
      <c r="B24" s="19" t="s">
        <v>44</v>
      </c>
      <c r="C24" s="20" t="s">
        <v>45</v>
      </c>
      <c r="D24" s="20" t="s">
        <v>39</v>
      </c>
      <c r="E24" s="21">
        <v>1</v>
      </c>
      <c r="F24" s="22" t="s">
        <v>11</v>
      </c>
      <c r="G24" s="23" t="s">
        <v>46</v>
      </c>
    </row>
    <row r="25" spans="1:8" ht="45" x14ac:dyDescent="0.25">
      <c r="A25" s="24">
        <f t="shared" si="0"/>
        <v>12</v>
      </c>
      <c r="B25" s="19" t="s">
        <v>47</v>
      </c>
      <c r="C25" s="20" t="s">
        <v>48</v>
      </c>
      <c r="D25" s="20" t="s">
        <v>39</v>
      </c>
      <c r="E25" s="21">
        <v>4</v>
      </c>
      <c r="F25" s="22" t="s">
        <v>11</v>
      </c>
      <c r="G25" s="23" t="s">
        <v>49</v>
      </c>
      <c r="H25" s="29"/>
    </row>
    <row r="26" spans="1:8" ht="45" x14ac:dyDescent="0.25">
      <c r="A26" s="24">
        <f t="shared" si="0"/>
        <v>13</v>
      </c>
      <c r="B26" s="19" t="s">
        <v>50</v>
      </c>
      <c r="C26" s="20" t="s">
        <v>51</v>
      </c>
      <c r="D26" s="20" t="s">
        <v>39</v>
      </c>
      <c r="E26" s="21">
        <v>3</v>
      </c>
      <c r="F26" s="22" t="s">
        <v>11</v>
      </c>
      <c r="G26" s="23" t="s">
        <v>52</v>
      </c>
      <c r="H26" s="29"/>
    </row>
    <row r="27" spans="1:8" ht="45" x14ac:dyDescent="0.25">
      <c r="A27" s="24">
        <f t="shared" si="0"/>
        <v>14</v>
      </c>
      <c r="B27" s="19" t="s">
        <v>53</v>
      </c>
      <c r="C27" s="20" t="s">
        <v>54</v>
      </c>
      <c r="D27" s="20" t="s">
        <v>39</v>
      </c>
      <c r="E27" s="21">
        <v>1</v>
      </c>
      <c r="F27" s="22" t="s">
        <v>11</v>
      </c>
      <c r="G27" s="23" t="s">
        <v>49</v>
      </c>
    </row>
    <row r="28" spans="1:8" ht="45" x14ac:dyDescent="0.25">
      <c r="A28" s="24">
        <f t="shared" si="0"/>
        <v>15</v>
      </c>
      <c r="B28" s="19" t="s">
        <v>55</v>
      </c>
      <c r="C28" s="20" t="s">
        <v>56</v>
      </c>
      <c r="D28" s="20" t="s">
        <v>39</v>
      </c>
      <c r="E28" s="21">
        <v>2</v>
      </c>
      <c r="F28" s="22" t="s">
        <v>11</v>
      </c>
      <c r="G28" s="23" t="s">
        <v>57</v>
      </c>
    </row>
    <row r="29" spans="1:8" ht="45" x14ac:dyDescent="0.25">
      <c r="A29" s="24">
        <f t="shared" si="0"/>
        <v>16</v>
      </c>
      <c r="B29" s="19" t="s">
        <v>58</v>
      </c>
      <c r="C29" s="20" t="s">
        <v>59</v>
      </c>
      <c r="D29" s="20" t="s">
        <v>39</v>
      </c>
      <c r="E29" s="21">
        <v>2</v>
      </c>
      <c r="F29" s="22" t="s">
        <v>11</v>
      </c>
      <c r="G29" s="23" t="s">
        <v>60</v>
      </c>
    </row>
    <row r="30" spans="1:8" ht="45" x14ac:dyDescent="0.25">
      <c r="A30" s="24">
        <f t="shared" si="0"/>
        <v>17</v>
      </c>
      <c r="B30" s="19" t="s">
        <v>61</v>
      </c>
      <c r="C30" s="20" t="s">
        <v>62</v>
      </c>
      <c r="D30" s="20" t="s">
        <v>16</v>
      </c>
      <c r="E30" s="21">
        <v>1</v>
      </c>
      <c r="F30" s="22" t="s">
        <v>11</v>
      </c>
      <c r="G30" s="23" t="s">
        <v>63</v>
      </c>
    </row>
    <row r="31" spans="1:8" ht="45" x14ac:dyDescent="0.25">
      <c r="A31" s="24">
        <f t="shared" si="0"/>
        <v>18</v>
      </c>
      <c r="B31" s="19" t="s">
        <v>64</v>
      </c>
      <c r="C31" s="20" t="s">
        <v>65</v>
      </c>
      <c r="D31" s="20" t="s">
        <v>39</v>
      </c>
      <c r="E31" s="21">
        <v>1</v>
      </c>
      <c r="F31" s="22" t="s">
        <v>11</v>
      </c>
      <c r="G31" s="23" t="s">
        <v>15</v>
      </c>
    </row>
    <row r="32" spans="1:8" ht="45" x14ac:dyDescent="0.25">
      <c r="A32" s="24">
        <f t="shared" si="0"/>
        <v>19</v>
      </c>
      <c r="B32" s="19" t="s">
        <v>66</v>
      </c>
      <c r="C32" s="20" t="s">
        <v>67</v>
      </c>
      <c r="D32" s="20" t="s">
        <v>39</v>
      </c>
      <c r="E32" s="21">
        <v>1</v>
      </c>
      <c r="F32" s="22" t="s">
        <v>11</v>
      </c>
      <c r="G32" s="23" t="s">
        <v>15</v>
      </c>
    </row>
    <row r="33" spans="1:7" ht="45" x14ac:dyDescent="0.25">
      <c r="A33" s="24">
        <f t="shared" si="0"/>
        <v>20</v>
      </c>
      <c r="B33" s="19" t="s">
        <v>68</v>
      </c>
      <c r="C33" s="20" t="s">
        <v>69</v>
      </c>
      <c r="D33" s="20" t="s">
        <v>39</v>
      </c>
      <c r="E33" s="21">
        <v>1</v>
      </c>
      <c r="F33" s="22" t="s">
        <v>11</v>
      </c>
      <c r="G33" s="23" t="s">
        <v>12</v>
      </c>
    </row>
    <row r="34" spans="1:7" ht="45" x14ac:dyDescent="0.25">
      <c r="A34" s="24">
        <f t="shared" si="0"/>
        <v>21</v>
      </c>
      <c r="B34" s="19" t="s">
        <v>70</v>
      </c>
      <c r="C34" s="20" t="s">
        <v>71</v>
      </c>
      <c r="D34" s="20" t="s">
        <v>16</v>
      </c>
      <c r="E34" s="21">
        <v>6</v>
      </c>
      <c r="F34" s="22" t="s">
        <v>11</v>
      </c>
      <c r="G34" s="23" t="s">
        <v>14</v>
      </c>
    </row>
    <row r="35" spans="1:7" ht="45" x14ac:dyDescent="0.25">
      <c r="A35" s="24">
        <f t="shared" si="0"/>
        <v>22</v>
      </c>
      <c r="B35" s="19" t="s">
        <v>72</v>
      </c>
      <c r="C35" s="20" t="s">
        <v>73</v>
      </c>
      <c r="D35" s="20" t="s">
        <v>16</v>
      </c>
      <c r="E35" s="21">
        <v>1</v>
      </c>
      <c r="F35" s="22" t="s">
        <v>11</v>
      </c>
      <c r="G35" s="23" t="s">
        <v>14</v>
      </c>
    </row>
    <row r="36" spans="1:7" ht="45" x14ac:dyDescent="0.25">
      <c r="A36" s="24">
        <f t="shared" si="0"/>
        <v>23</v>
      </c>
      <c r="B36" s="19" t="s">
        <v>74</v>
      </c>
      <c r="C36" s="20" t="s">
        <v>75</v>
      </c>
      <c r="D36" s="20" t="s">
        <v>16</v>
      </c>
      <c r="E36" s="21">
        <v>6</v>
      </c>
      <c r="F36" s="22" t="s">
        <v>11</v>
      </c>
      <c r="G36" s="23" t="s">
        <v>14</v>
      </c>
    </row>
    <row r="37" spans="1:7" ht="45" x14ac:dyDescent="0.25">
      <c r="A37" s="24">
        <f t="shared" si="0"/>
        <v>24</v>
      </c>
      <c r="B37" s="19" t="s">
        <v>76</v>
      </c>
      <c r="C37" s="20" t="s">
        <v>77</v>
      </c>
      <c r="D37" s="20" t="s">
        <v>16</v>
      </c>
      <c r="E37" s="21">
        <v>1</v>
      </c>
      <c r="F37" s="22" t="s">
        <v>11</v>
      </c>
      <c r="G37" s="23" t="s">
        <v>14</v>
      </c>
    </row>
    <row r="38" spans="1:7" ht="45" x14ac:dyDescent="0.25">
      <c r="A38" s="24">
        <f t="shared" si="0"/>
        <v>25</v>
      </c>
      <c r="B38" s="19" t="s">
        <v>78</v>
      </c>
      <c r="C38" s="20" t="s">
        <v>79</v>
      </c>
      <c r="D38" s="20" t="s">
        <v>16</v>
      </c>
      <c r="E38" s="21">
        <v>2</v>
      </c>
      <c r="F38" s="22" t="s">
        <v>11</v>
      </c>
      <c r="G38" s="23" t="s">
        <v>14</v>
      </c>
    </row>
    <row r="39" spans="1:7" ht="45" x14ac:dyDescent="0.25">
      <c r="A39" s="24">
        <f t="shared" si="0"/>
        <v>26</v>
      </c>
      <c r="B39" s="19" t="s">
        <v>80</v>
      </c>
      <c r="C39" s="20" t="s">
        <v>81</v>
      </c>
      <c r="D39" s="20" t="s">
        <v>39</v>
      </c>
      <c r="E39" s="21">
        <v>3</v>
      </c>
      <c r="F39" s="22" t="s">
        <v>11</v>
      </c>
      <c r="G39" s="23" t="s">
        <v>13</v>
      </c>
    </row>
    <row r="40" spans="1:7" ht="45" x14ac:dyDescent="0.25">
      <c r="A40" s="24">
        <f t="shared" si="0"/>
        <v>27</v>
      </c>
      <c r="B40" s="19" t="s">
        <v>82</v>
      </c>
      <c r="C40" s="20" t="s">
        <v>83</v>
      </c>
      <c r="D40" s="20" t="s">
        <v>16</v>
      </c>
      <c r="E40" s="21">
        <v>2</v>
      </c>
      <c r="F40" s="22" t="s">
        <v>11</v>
      </c>
      <c r="G40" s="23" t="s">
        <v>29</v>
      </c>
    </row>
  </sheetData>
  <autoFilter ref="A13:G47"/>
  <mergeCells count="5">
    <mergeCell ref="A2:F2"/>
    <mergeCell ref="A4:G4"/>
    <mergeCell ref="A6:G6"/>
    <mergeCell ref="A9:F9"/>
    <mergeCell ref="A11:F11"/>
  </mergeCells>
  <printOptions horizontalCentered="1"/>
  <pageMargins left="0.43307086614173229" right="0.27559055118110237" top="0.47244094488188981" bottom="0.19685039370078741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dcterms:created xsi:type="dcterms:W3CDTF">2021-01-29T08:58:34Z</dcterms:created>
  <dcterms:modified xsi:type="dcterms:W3CDTF">2021-03-30T05:45:51Z</dcterms:modified>
</cp:coreProperties>
</file>